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<sst xmlns="http://schemas.openxmlformats.org/spreadsheetml/2006/main" count="42" uniqueCount="42">
  <si>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</si>
  <si>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</si>
  <si>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</si>
  <si>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</si>
  <si>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</si>
  <si>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</si>
  <si>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</si>
  <si>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</si>
  <si>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</si>
  <si>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</si>
  <si>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</si>
  <si>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</si>
  <si>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</si>
  <si>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</si>
  <si>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</si>
  <si>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</si>
  <si>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</si>
  <si>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>ОКПД2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</si>
  <si>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</si>
  <si>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</si>
  <si>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</si>
  <si>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>…</t>
  </si>
  <si>
    <t xml:space="preserve">ОКПД2 28.13.14 </t>
  </si>
  <si>
    <t xml:space="preserve">Насос погружной фекальный Иртыш ПФЗ 150/400.395.Ч-75/4-106 с опускным устройством (без направляющих) или эквивалент</t>
  </si>
  <si>
    <t xml:space="preserve">Установлен режим ограничения закупки иностранной продукции (когда национальный режим не предоставляется)</t>
  </si>
  <si>
    <t>шт</t>
  </si>
  <si>
    <t xml:space="preserve">ОКПД2 28.13.14</t>
  </si>
  <si>
    <t xml:space="preserve">Шкаф управления ШУ1-3.75.Ч3.6-31 или эквивалент</t>
  </si>
  <si>
    <t xml:space="preserve">ОКПД2 43.29.19.190</t>
  </si>
  <si>
    <t xml:space="preserve">Услуги по шеф-монтажным и пусконаладочным работам</t>
  </si>
  <si>
    <t xml:space="preserve">Национальный режим предоставляется</t>
  </si>
  <si>
    <t>усл.ед.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</si>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</sst>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\ _₽"/>
    <numFmt numFmtId="161" formatCode="#,##0.0000000&quot; &quot;_₽"/>
  </numFmts>
  <fonts count="7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</fills>
  <borders count="2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66">
    <xf fontId="0" fillId="0" borderId="0" numFmtId="0" xfId="0"/>
    <xf fontId="1" fillId="0" borderId="0" numFmtId="0" xfId="0" applyFont="1" applyAlignment="1">
      <alignment horizontal="left" vertical="top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left" vertical="center" wrapText="1"/>
    </xf>
    <xf fontId="1" fillId="3" borderId="9" numFmtId="0" xfId="0" applyFont="1" applyFill="1" applyBorder="1" applyAlignment="1" applyProtection="1">
      <alignment horizontal="left" vertical="center"/>
      <protection locked="0"/>
    </xf>
    <xf fontId="1" fillId="0" borderId="9" numFmtId="4" xfId="0" applyNumberFormat="1" applyFont="1" applyBorder="1" applyAlignment="1">
      <alignment horizontal="right" vertical="center"/>
    </xf>
    <xf fontId="1" fillId="3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>
      <alignment horizontal="center" vertical="center"/>
    </xf>
    <xf fontId="1" fillId="0" borderId="10" numFmtId="0" xfId="0" applyFont="1" applyBorder="1" applyAlignment="1" applyProtection="1">
      <alignment horizontal="center" vertical="center"/>
      <protection locked="0"/>
    </xf>
    <xf fontId="1" fillId="0" borderId="10" numFmtId="0" xfId="0" applyFont="1" applyBorder="1" applyAlignment="1" applyProtection="1">
      <alignment horizontal="left" vertical="center" wrapText="1"/>
      <protection locked="0"/>
    </xf>
    <xf fontId="4" fillId="2" borderId="10" numFmtId="0" xfId="0" applyFont="1" applyFill="1" applyBorder="1" applyAlignment="1">
      <alignment horizontal="center" vertical="center" wrapText="1"/>
    </xf>
    <xf fontId="4" fillId="2" borderId="10" numFmtId="160" xfId="0" applyNumberFormat="1" applyFont="1" applyFill="1" applyBorder="1" applyAlignment="1">
      <alignment horizontal="center" vertical="center" wrapText="1"/>
    </xf>
    <xf fontId="1" fillId="0" borderId="10" numFmtId="3" xfId="0" applyNumberFormat="1" applyFont="1" applyBorder="1" applyAlignment="1" applyProtection="1">
      <alignment horizontal="center" vertical="center"/>
      <protection locked="0"/>
    </xf>
    <xf fontId="1" fillId="0" borderId="10" numFmtId="4" xfId="0" applyNumberFormat="1" applyFont="1" applyBorder="1" applyAlignment="1" applyProtection="1">
      <alignment horizontal="right" vertical="center"/>
      <protection locked="0"/>
    </xf>
    <xf fontId="4" fillId="2" borderId="10" numFmtId="4" xfId="0" applyNumberFormat="1" applyFont="1" applyFill="1" applyBorder="1" applyAlignment="1">
      <alignment horizontal="center" vertical="center" wrapText="1"/>
    </xf>
    <xf fontId="1" fillId="4" borderId="10" numFmtId="0" xfId="0" applyFont="1" applyFill="1" applyBorder="1" applyAlignment="1" applyProtection="1">
      <alignment horizontal="center" vertical="center"/>
      <protection locked="0"/>
    </xf>
    <xf fontId="1" fillId="4" borderId="10" numFmtId="0" xfId="0" applyFont="1" applyFill="1" applyBorder="1" applyAlignment="1" applyProtection="1">
      <alignment horizontal="left" vertical="center" wrapText="1"/>
      <protection locked="0"/>
    </xf>
    <xf fontId="3" fillId="0" borderId="11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0" numFmtId="0" xfId="0" applyFont="1" applyBorder="1" applyAlignment="1" applyProtection="1">
      <alignment horizontal="right" vertical="center"/>
      <protection locked="0"/>
    </xf>
    <xf fontId="3" fillId="0" borderId="10" numFmtId="0" xfId="0" applyFont="1" applyBorder="1" applyAlignment="1" applyProtection="1">
      <alignment horizontal="left" vertical="center"/>
      <protection locked="0"/>
    </xf>
    <xf fontId="3" fillId="0" borderId="10" numFmtId="4" xfId="0" applyNumberFormat="1" applyFont="1" applyBorder="1" applyAlignment="1" applyProtection="1">
      <alignment horizontal="right" vertical="center"/>
      <protection locked="0"/>
    </xf>
    <xf fontId="3" fillId="0" borderId="14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0" borderId="9" numFmtId="9" xfId="0" applyNumberFormat="1" applyFont="1" applyBorder="1" applyAlignment="1">
      <alignment horizontal="center" vertical="center"/>
    </xf>
    <xf fontId="3" fillId="0" borderId="10" numFmtId="9" xfId="0" applyNumberFormat="1" applyFont="1" applyBorder="1" applyAlignment="1" applyProtection="1">
      <alignment horizontal="center" vertical="center"/>
      <protection locked="0"/>
    </xf>
    <xf fontId="3" fillId="0" borderId="16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5" fillId="0" borderId="12" numFmtId="0" xfId="0" applyFont="1" applyBorder="1" applyAlignment="1">
      <alignment horizontal="center" vertical="top"/>
    </xf>
    <xf fontId="5" fillId="0" borderId="0" numFmtId="0" xfId="0" applyFont="1" applyAlignment="1">
      <alignment horizontal="center" vertical="top"/>
    </xf>
    <xf fontId="1" fillId="0" borderId="18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19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6" fillId="2" borderId="0" numFmtId="160" xfId="0" applyNumberFormat="1" applyFont="1" applyFill="1" applyAlignment="1" applyProtection="1">
      <alignment horizontal="left" vertical="top" wrapText="1"/>
      <protection locked="0"/>
    </xf>
    <xf fontId="4" fillId="2" borderId="0" numFmtId="0" xfId="0" applyFont="1" applyFill="1" applyAlignment="1" applyProtection="1">
      <alignment horizontal="left" vertical="top" wrapText="1"/>
      <protection locked="0"/>
    </xf>
    <xf fontId="2" fillId="5" borderId="0" numFmtId="0" xfId="0" applyFont="1" applyFill="1" applyAlignment="1">
      <alignment horizontal="left" vertical="top" wrapText="1"/>
    </xf>
    <xf fontId="1" fillId="0" borderId="0" numFmtId="161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10" zoomScale="62" workbookViewId="0">
      <selection activeCell="S14" activeCellId="0" sqref="S14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36.85546875"/>
    <col min="5" max="7" style="1" width="18.5703125"/>
    <col customWidth="1" min="8" max="8" style="1" width="12.42578125"/>
    <col min="9" max="10" style="1" width="18.5703125"/>
    <col customWidth="1" min="11" max="11" style="1" width="14.5703125"/>
    <col min="12" max="12" style="1" width="18.5703125"/>
    <col customWidth="1" min="13" max="16" style="1" width="4.5703125"/>
    <col customWidth="1" min="17" max="17" style="1" width="6.5703125"/>
    <col customWidth="1" min="18" max="18" style="1" width="17.875"/>
    <col customWidth="1" min="19" max="19" style="1" width="35.42578125"/>
    <col customWidth="1" min="20" max="20" style="1" width="37.85546875"/>
    <col customWidth="1" min="21" max="21" style="1" width="12.42578125"/>
    <col min="22" max="22" style="1" width="18.5703125"/>
    <col customWidth="1" min="23" max="23" style="1" width="14.5703125"/>
    <col min="24" max="24" style="1" width="18.5703125"/>
    <col customWidth="1" min="25" max="25" style="1" width="14.28515625"/>
    <col customWidth="1" min="26" max="26" style="1" width="4.5703125"/>
    <col min="27" max="16384" style="1" width="18.5703125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Q2" s="6"/>
      <c r="R2" s="6"/>
      <c r="S2" s="6"/>
      <c r="T2" s="6"/>
      <c r="U2" s="6"/>
      <c r="V2" s="6"/>
      <c r="W2" s="6"/>
      <c r="X2" s="6"/>
    </row>
    <row r="3" ht="15.75" customHeight="1">
      <c r="B3" s="7"/>
      <c r="C3" s="8" t="s">
        <v>0</v>
      </c>
      <c r="D3" s="8"/>
      <c r="E3" s="8"/>
      <c r="F3" s="8"/>
      <c r="M3" s="9"/>
      <c r="Q3" s="6"/>
      <c r="R3" s="6"/>
      <c r="S3" s="6"/>
      <c r="T3" s="6"/>
      <c r="U3" s="6"/>
      <c r="V3" s="6"/>
      <c r="W3" s="6"/>
      <c r="X3" s="6"/>
    </row>
    <row r="4" ht="15.75" customHeight="1">
      <c r="B4" s="7"/>
      <c r="C4" s="10" t="s">
        <v>1</v>
      </c>
      <c r="D4" s="10"/>
      <c r="E4" s="8"/>
      <c r="F4" s="8"/>
      <c r="M4" s="9"/>
      <c r="Q4" s="6"/>
      <c r="R4" s="6"/>
      <c r="S4" s="6"/>
      <c r="T4" s="6"/>
      <c r="U4" s="6"/>
      <c r="V4" s="6"/>
      <c r="W4" s="6"/>
      <c r="X4" s="6"/>
    </row>
    <row r="5" ht="24" customHeight="1">
      <c r="B5" s="7"/>
      <c r="M5" s="9"/>
      <c r="Q5" s="11"/>
      <c r="R5" s="11"/>
      <c r="S5" s="11"/>
      <c r="T5" s="11"/>
      <c r="U5" s="11"/>
      <c r="V5" s="11"/>
      <c r="W5" s="11"/>
      <c r="X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9"/>
      <c r="Q6" s="13" t="s">
        <v>3</v>
      </c>
      <c r="R6" s="13"/>
      <c r="S6" s="13"/>
      <c r="T6" s="13"/>
      <c r="U6" s="13"/>
      <c r="V6" s="13"/>
      <c r="W6" s="13"/>
      <c r="X6" s="13"/>
    </row>
    <row r="7" ht="24" customHeight="1">
      <c r="B7" s="7"/>
      <c r="M7" s="9"/>
      <c r="Q7" s="11"/>
      <c r="R7" s="11"/>
      <c r="S7" s="11"/>
      <c r="T7" s="11"/>
      <c r="U7" s="11"/>
      <c r="V7" s="11"/>
      <c r="W7" s="11"/>
      <c r="X7" s="11"/>
    </row>
    <row r="8" ht="24" customHeight="1">
      <c r="B8" s="7"/>
      <c r="C8" s="1" t="s">
        <v>4</v>
      </c>
      <c r="D8" s="1"/>
      <c r="E8" s="14"/>
      <c r="F8" s="14"/>
      <c r="G8" s="14"/>
      <c r="H8" s="14"/>
      <c r="I8" s="14"/>
      <c r="M8" s="9"/>
      <c r="Q8" s="11"/>
      <c r="R8" s="11"/>
      <c r="S8" s="11"/>
      <c r="T8" s="11"/>
      <c r="U8" s="11"/>
      <c r="V8" s="11"/>
      <c r="W8" s="11"/>
      <c r="X8" s="11"/>
    </row>
    <row r="9" ht="24" customHeight="1">
      <c r="B9" s="7"/>
      <c r="C9" s="1" t="s">
        <v>5</v>
      </c>
      <c r="D9" s="1"/>
      <c r="E9" s="15"/>
      <c r="F9" s="15"/>
      <c r="G9" s="15"/>
      <c r="H9" s="15"/>
      <c r="I9" s="15"/>
      <c r="M9" s="9"/>
      <c r="Q9" s="11"/>
      <c r="R9" s="11"/>
      <c r="S9" s="11"/>
      <c r="T9" s="11"/>
      <c r="U9" s="11"/>
      <c r="V9" s="11"/>
      <c r="W9" s="11"/>
      <c r="X9" s="11"/>
    </row>
    <row r="10" ht="24" customHeight="1">
      <c r="B10" s="7"/>
      <c r="C10" s="1" t="s">
        <v>6</v>
      </c>
      <c r="D10" s="1"/>
      <c r="E10" s="15"/>
      <c r="F10" s="15"/>
      <c r="G10" s="15"/>
      <c r="H10" s="15"/>
      <c r="I10" s="15"/>
      <c r="M10" s="9"/>
      <c r="Q10" s="11"/>
      <c r="R10" s="11"/>
      <c r="S10" s="11"/>
      <c r="T10" s="11"/>
      <c r="U10" s="11"/>
      <c r="V10" s="11"/>
      <c r="W10" s="11"/>
      <c r="X10" s="11"/>
    </row>
    <row r="11">
      <c r="B11" s="7"/>
      <c r="M11" s="9"/>
      <c r="Q11" s="11"/>
      <c r="R11" s="11"/>
      <c r="S11" s="11"/>
      <c r="T11" s="11"/>
      <c r="U11" s="11"/>
      <c r="V11" s="11"/>
      <c r="W11" s="11"/>
      <c r="X11" s="11"/>
    </row>
    <row r="12" ht="84" customHeight="1">
      <c r="B12" s="7"/>
      <c r="C12" s="16" t="s">
        <v>7</v>
      </c>
      <c r="D12" s="16" t="s">
        <v>8</v>
      </c>
      <c r="E12" s="16" t="s">
        <v>9</v>
      </c>
      <c r="F12" s="16" t="s">
        <v>10</v>
      </c>
      <c r="G12" s="16" t="s">
        <v>11</v>
      </c>
      <c r="H12" s="16" t="s">
        <v>12</v>
      </c>
      <c r="I12" s="16" t="s">
        <v>13</v>
      </c>
      <c r="J12" s="16" t="s">
        <v>14</v>
      </c>
      <c r="K12" s="16" t="s">
        <v>15</v>
      </c>
      <c r="L12" s="16" t="s">
        <v>16</v>
      </c>
      <c r="M12" s="9"/>
      <c r="Q12" s="17" t="s">
        <v>7</v>
      </c>
      <c r="R12" s="18" t="s">
        <v>17</v>
      </c>
      <c r="S12" s="17" t="s">
        <v>18</v>
      </c>
      <c r="T12" s="17" t="s">
        <v>19</v>
      </c>
      <c r="U12" s="17" t="s">
        <v>12</v>
      </c>
      <c r="V12" s="17" t="s">
        <v>13</v>
      </c>
      <c r="W12" s="17" t="s">
        <v>15</v>
      </c>
      <c r="X12" s="17" t="s">
        <v>20</v>
      </c>
    </row>
    <row r="13" ht="138.75" customHeight="1">
      <c r="B13" s="7"/>
      <c r="C13" s="19">
        <f>Q13</f>
        <v>1</v>
      </c>
      <c r="D13" s="20" t="str">
        <f>S13</f>
        <v xml:space="preserve">Насос погружной фекальный Иртыш ПФЗ 150/400.395.Ч-75/4-106 с опускным устройством (без направляющих) или эквивалент</v>
      </c>
      <c r="E13" s="21" t="s">
        <v>21</v>
      </c>
      <c r="F13" s="21" t="s">
        <v>21</v>
      </c>
      <c r="G13" s="21" t="s">
        <v>21</v>
      </c>
      <c r="H13" s="19" t="str">
        <f>U13</f>
        <v>шт</v>
      </c>
      <c r="I13" s="22">
        <f>V13</f>
        <v>7078444.04</v>
      </c>
      <c r="J13" s="23">
        <v>0</v>
      </c>
      <c r="K13" s="24">
        <f>W13</f>
        <v>3</v>
      </c>
      <c r="L13" s="22">
        <f>J13*K13</f>
        <v>0</v>
      </c>
      <c r="M13" s="9"/>
      <c r="Q13" s="25">
        <v>1</v>
      </c>
      <c r="R13" s="25" t="s">
        <v>22</v>
      </c>
      <c r="S13" s="26" t="s">
        <v>23</v>
      </c>
      <c r="T13" s="26" t="s">
        <v>24</v>
      </c>
      <c r="U13" s="27" t="s">
        <v>25</v>
      </c>
      <c r="V13" s="28">
        <v>7078444.04</v>
      </c>
      <c r="W13" s="29">
        <v>3</v>
      </c>
      <c r="X13" s="30">
        <f>V13*W13</f>
        <v>21235332.120000001</v>
      </c>
      <c r="Y13" s="1"/>
    </row>
    <row r="14" ht="184.5" customHeight="1">
      <c r="B14" s="7"/>
      <c r="C14" s="19">
        <v>2</v>
      </c>
      <c r="D14" s="20" t="str">
        <f>S14</f>
        <v xml:space="preserve">Шкаф управления ШУ1-3.75.Ч3.6-31 или эквивалент</v>
      </c>
      <c r="E14" s="21" t="s">
        <v>21</v>
      </c>
      <c r="F14" s="21" t="s">
        <v>21</v>
      </c>
      <c r="G14" s="21" t="s">
        <v>21</v>
      </c>
      <c r="H14" s="19" t="str">
        <f>U14</f>
        <v>шт</v>
      </c>
      <c r="I14" s="22">
        <f>V14</f>
        <v>3781850.2799999998</v>
      </c>
      <c r="J14" s="23">
        <v>0</v>
      </c>
      <c r="K14" s="24">
        <f>W14</f>
        <v>1</v>
      </c>
      <c r="L14" s="22">
        <f>J14*K14</f>
        <v>0</v>
      </c>
      <c r="M14" s="9"/>
      <c r="Q14" s="25">
        <v>2</v>
      </c>
      <c r="R14" s="25" t="s">
        <v>26</v>
      </c>
      <c r="S14" s="26" t="s">
        <v>27</v>
      </c>
      <c r="T14" s="26" t="s">
        <v>24</v>
      </c>
      <c r="U14" s="27" t="s">
        <v>25</v>
      </c>
      <c r="V14" s="31">
        <v>3781850.2799999998</v>
      </c>
      <c r="W14" s="29">
        <v>1</v>
      </c>
      <c r="X14" s="30">
        <f>V14*W14</f>
        <v>3781850.2799999998</v>
      </c>
      <c r="Y14" s="1"/>
    </row>
    <row r="15" ht="62.25" customHeight="1">
      <c r="B15" s="7"/>
      <c r="C15" s="19">
        <v>3</v>
      </c>
      <c r="D15" s="20" t="str">
        <f>S15</f>
        <v xml:space="preserve">Услуги по шеф-монтажным и пусконаладочным работам</v>
      </c>
      <c r="E15" s="21"/>
      <c r="F15" s="21"/>
      <c r="G15" s="21"/>
      <c r="H15" s="19" t="str">
        <f>U15</f>
        <v>усл.ед.</v>
      </c>
      <c r="I15" s="22">
        <f>V15</f>
        <v>1338798.9299999999</v>
      </c>
      <c r="J15" s="23">
        <v>0</v>
      </c>
      <c r="K15" s="24">
        <f>W15</f>
        <v>1</v>
      </c>
      <c r="L15" s="22">
        <f>J15*K15</f>
        <v>0</v>
      </c>
      <c r="M15" s="9"/>
      <c r="Q15" s="32">
        <v>3</v>
      </c>
      <c r="R15" s="32" t="s">
        <v>28</v>
      </c>
      <c r="S15" s="33" t="s">
        <v>29</v>
      </c>
      <c r="T15" s="33" t="s">
        <v>30</v>
      </c>
      <c r="U15" s="27" t="s">
        <v>31</v>
      </c>
      <c r="V15" s="28">
        <v>1338798.9299999999</v>
      </c>
      <c r="W15" s="29">
        <v>1</v>
      </c>
      <c r="X15" s="30">
        <f>V15*W15</f>
        <v>1338798.9299999999</v>
      </c>
      <c r="Y15" s="1"/>
    </row>
    <row r="16" ht="24" customHeight="1">
      <c r="B16" s="7"/>
      <c r="C16" s="34" t="s">
        <v>32</v>
      </c>
      <c r="D16" s="35"/>
      <c r="E16" s="35"/>
      <c r="F16" s="35"/>
      <c r="G16" s="35"/>
      <c r="H16" s="35"/>
      <c r="I16" s="36"/>
      <c r="J16" s="37" t="s">
        <v>33</v>
      </c>
      <c r="K16" s="37"/>
      <c r="L16" s="38">
        <f>SUM(L13:L14)</f>
        <v>0</v>
      </c>
      <c r="M16" s="9"/>
      <c r="Q16" s="39" t="s">
        <v>34</v>
      </c>
      <c r="R16" s="39"/>
      <c r="S16" s="39"/>
      <c r="T16" s="39"/>
      <c r="U16" s="39"/>
      <c r="V16" s="40" t="s">
        <v>33</v>
      </c>
      <c r="W16" s="40"/>
      <c r="X16" s="41">
        <f>SUM(X13:X15)</f>
        <v>26355981.330000002</v>
      </c>
      <c r="Y16" s="1"/>
    </row>
    <row r="17" ht="24" customHeight="1">
      <c r="B17" s="7"/>
      <c r="C17" s="42"/>
      <c r="D17" s="43"/>
      <c r="E17" s="43"/>
      <c r="F17" s="43"/>
      <c r="G17" s="43"/>
      <c r="H17" s="43"/>
      <c r="I17" s="44"/>
      <c r="J17" s="45" t="s">
        <v>35</v>
      </c>
      <c r="K17" s="46">
        <f>W17</f>
        <v>0.22</v>
      </c>
      <c r="L17" s="38">
        <f>K17*L16</f>
        <v>0</v>
      </c>
      <c r="M17" s="9"/>
      <c r="Q17" s="39"/>
      <c r="R17" s="39"/>
      <c r="S17" s="39"/>
      <c r="T17" s="39"/>
      <c r="U17" s="39"/>
      <c r="V17" s="40" t="s">
        <v>35</v>
      </c>
      <c r="W17" s="47">
        <v>0.22</v>
      </c>
      <c r="X17" s="41">
        <f>W17*X16</f>
        <v>5798315.8926000008</v>
      </c>
      <c r="Y17" s="1"/>
    </row>
    <row r="18" ht="24" customHeight="1">
      <c r="B18" s="7"/>
      <c r="C18" s="48"/>
      <c r="D18" s="49"/>
      <c r="E18" s="49"/>
      <c r="F18" s="49"/>
      <c r="G18" s="49"/>
      <c r="H18" s="49"/>
      <c r="I18" s="50"/>
      <c r="J18" s="37" t="s">
        <v>36</v>
      </c>
      <c r="K18" s="37"/>
      <c r="L18" s="38">
        <f>SUM(L16:L17)</f>
        <v>0</v>
      </c>
      <c r="M18" s="9"/>
      <c r="Q18" s="39"/>
      <c r="R18" s="39"/>
      <c r="S18" s="39"/>
      <c r="T18" s="39"/>
      <c r="U18" s="39"/>
      <c r="V18" s="40" t="s">
        <v>36</v>
      </c>
      <c r="W18" s="40"/>
      <c r="X18" s="41">
        <f>SUM(X16:X17)</f>
        <v>32154297.222600002</v>
      </c>
      <c r="Y18" s="1"/>
    </row>
    <row r="19" ht="24" customHeight="1">
      <c r="B19" s="7"/>
      <c r="L19" s="1"/>
      <c r="M19" s="9"/>
      <c r="Q19" s="11"/>
      <c r="R19" s="11"/>
      <c r="S19" s="11"/>
      <c r="T19" s="11"/>
      <c r="U19" s="11"/>
      <c r="V19" s="11"/>
      <c r="W19" s="11"/>
      <c r="X19" s="11"/>
    </row>
    <row r="20" ht="15.75" customHeight="1">
      <c r="B20" s="7"/>
      <c r="C20" s="14"/>
      <c r="D20" s="14"/>
      <c r="E20" s="14"/>
      <c r="F20" s="51"/>
      <c r="G20" s="52"/>
      <c r="H20" s="51"/>
      <c r="I20" s="53"/>
      <c r="J20" s="53"/>
      <c r="K20" s="53"/>
      <c r="L20" s="53"/>
      <c r="M20" s="9"/>
      <c r="Q20" s="54"/>
      <c r="R20" s="54"/>
      <c r="S20" s="55"/>
      <c r="T20" s="55"/>
      <c r="U20" s="55"/>
      <c r="V20" s="55"/>
      <c r="W20" s="55"/>
      <c r="X20" s="55"/>
    </row>
    <row r="21" ht="15">
      <c r="B21" s="7"/>
      <c r="C21" s="56" t="s">
        <v>37</v>
      </c>
      <c r="D21" s="56"/>
      <c r="E21" s="56"/>
      <c r="F21" s="51"/>
      <c r="G21" s="57" t="s">
        <v>38</v>
      </c>
      <c r="H21" s="51" t="s">
        <v>39</v>
      </c>
      <c r="I21" s="56" t="s">
        <v>40</v>
      </c>
      <c r="J21" s="56"/>
      <c r="K21" s="56"/>
      <c r="L21" s="56"/>
      <c r="M21" s="9"/>
      <c r="Q21" s="55"/>
      <c r="R21" s="55"/>
      <c r="S21" s="55"/>
      <c r="T21" s="55"/>
      <c r="U21" s="55"/>
      <c r="V21" s="55"/>
      <c r="W21" s="55"/>
      <c r="X21" s="55"/>
    </row>
    <row r="22" ht="16.5">
      <c r="B22" s="58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60"/>
      <c r="Q22" s="61"/>
      <c r="R22" s="61"/>
      <c r="S22" s="61"/>
      <c r="T22" s="61"/>
      <c r="U22" s="61"/>
      <c r="V22" s="61"/>
      <c r="W22" s="61"/>
      <c r="X22" s="61"/>
    </row>
    <row r="23" ht="15.75" customHeight="1">
      <c r="Q23" s="62"/>
      <c r="R23" s="62"/>
      <c r="S23" s="63"/>
      <c r="T23" s="63"/>
      <c r="U23" s="63"/>
      <c r="V23" s="63"/>
      <c r="W23" s="63"/>
      <c r="X23" s="63"/>
    </row>
    <row r="24" ht="15.75" customHeight="1">
      <c r="B24" s="64" t="s">
        <v>41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Q24" s="63"/>
      <c r="R24" s="63"/>
      <c r="S24" s="63"/>
      <c r="T24" s="63"/>
      <c r="U24" s="63"/>
      <c r="V24" s="63"/>
      <c r="W24" s="63"/>
      <c r="X24" s="63"/>
    </row>
    <row r="25"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Q25" s="63"/>
      <c r="R25" s="63"/>
      <c r="S25" s="63"/>
      <c r="T25" s="63"/>
      <c r="U25" s="63"/>
      <c r="V25" s="63"/>
      <c r="W25" s="63"/>
      <c r="X25" s="63"/>
    </row>
    <row r="26">
      <c r="Q26" s="63"/>
      <c r="R26" s="63"/>
      <c r="S26" s="63"/>
      <c r="T26" s="63"/>
      <c r="U26" s="63"/>
      <c r="V26" s="63"/>
      <c r="W26" s="63"/>
      <c r="X26" s="63"/>
    </row>
    <row r="27">
      <c r="Q27" s="63"/>
      <c r="R27" s="63"/>
      <c r="S27" s="63"/>
      <c r="T27" s="63"/>
      <c r="U27" s="63"/>
      <c r="V27" s="63"/>
      <c r="W27" s="63"/>
      <c r="X27" s="63"/>
    </row>
    <row r="28">
      <c r="Q28" s="63"/>
      <c r="R28" s="63"/>
      <c r="S28" s="63"/>
      <c r="T28" s="63"/>
      <c r="U28" s="63"/>
      <c r="V28" s="63"/>
      <c r="W28" s="63"/>
      <c r="X28" s="63"/>
    </row>
    <row r="29">
      <c r="Q29" s="63"/>
      <c r="R29" s="63"/>
      <c r="S29" s="63"/>
      <c r="T29" s="63"/>
      <c r="U29" s="63"/>
      <c r="V29" s="63"/>
      <c r="W29" s="63"/>
      <c r="X29" s="63"/>
    </row>
    <row r="30">
      <c r="Q30" s="63"/>
      <c r="R30" s="63"/>
      <c r="S30" s="63"/>
      <c r="T30" s="63"/>
      <c r="U30" s="63"/>
      <c r="V30" s="63"/>
      <c r="W30" s="63"/>
      <c r="X30" s="63"/>
    </row>
    <row r="31">
      <c r="Q31" s="63"/>
      <c r="R31" s="63"/>
      <c r="S31" s="63"/>
      <c r="T31" s="63"/>
      <c r="U31" s="63"/>
      <c r="V31" s="63"/>
      <c r="W31" s="63"/>
      <c r="X31" s="63"/>
    </row>
    <row r="32">
      <c r="Q32" s="63"/>
      <c r="R32" s="63"/>
      <c r="S32" s="63"/>
      <c r="T32" s="63"/>
      <c r="U32" s="63"/>
      <c r="V32" s="63"/>
      <c r="W32" s="63"/>
      <c r="X32" s="63"/>
    </row>
    <row r="33">
      <c r="Q33" s="63"/>
      <c r="R33" s="63"/>
      <c r="S33" s="63"/>
      <c r="T33" s="63"/>
      <c r="U33" s="63"/>
      <c r="V33" s="63"/>
      <c r="W33" s="63"/>
      <c r="X33" s="63"/>
    </row>
    <row r="34">
      <c r="Q34" s="63"/>
      <c r="R34" s="63"/>
      <c r="S34" s="63"/>
      <c r="T34" s="63"/>
      <c r="U34" s="63"/>
      <c r="V34" s="63"/>
      <c r="W34" s="63"/>
      <c r="X34" s="63"/>
    </row>
    <row r="37" ht="12.75">
      <c r="S37" s="65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2">
    <mergeCell ref="Q2:X4"/>
    <mergeCell ref="C6:L6"/>
    <mergeCell ref="Q6:X6"/>
    <mergeCell ref="C8:D8"/>
    <mergeCell ref="E8:I8"/>
    <mergeCell ref="C9:D9"/>
    <mergeCell ref="E9:I9"/>
    <mergeCell ref="C10:D10"/>
    <mergeCell ref="E10:I10"/>
    <mergeCell ref="C16:I18"/>
    <mergeCell ref="J16:K16"/>
    <mergeCell ref="Q16:U18"/>
    <mergeCell ref="V16:W16"/>
    <mergeCell ref="J18:K18"/>
    <mergeCell ref="V18:W18"/>
    <mergeCell ref="C20:E20"/>
    <mergeCell ref="I20:L20"/>
    <mergeCell ref="Q20:X21"/>
    <mergeCell ref="C21:E21"/>
    <mergeCell ref="I21:L21"/>
    <mergeCell ref="Q23:X34"/>
    <mergeCell ref="B24:M25"/>
  </mergeCell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fedyasheva_ig</cp:lastModifiedBy>
  <cp:revision>13</cp:revision>
  <dcterms:created xsi:type="dcterms:W3CDTF">2023-05-26T08:17:29Z</dcterms:created>
  <dcterms:modified xsi:type="dcterms:W3CDTF">2026-05-14T04:54:03Z</dcterms:modified>
</cp:coreProperties>
</file>